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25" i="1"/>
  <c r="C18"/>
  <c r="C29"/>
  <c r="C28" l="1"/>
  <c r="C23" l="1"/>
  <c r="C21"/>
  <c r="C13"/>
  <c r="C16"/>
  <c r="C8"/>
  <c r="C7" s="1"/>
  <c r="C6" l="1"/>
  <c r="C5" s="1"/>
  <c r="C11"/>
</calcChain>
</file>

<file path=xl/sharedStrings.xml><?xml version="1.0" encoding="utf-8"?>
<sst xmlns="http://schemas.openxmlformats.org/spreadsheetml/2006/main" count="56" uniqueCount="56">
  <si>
    <t>ДОХОДЫ, ВСЕГО</t>
  </si>
  <si>
    <t>Наименование кода дохода бюджета</t>
  </si>
  <si>
    <t>Код бюджетной классификации</t>
  </si>
  <si>
    <t>НАЛОГОВЫЕ И НЕНАЛОГОВЫЕ ДОХОДЫ</t>
  </si>
  <si>
    <t>НАЛОГ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</si>
  <si>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</si>
  <si>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налоговой агент, за исключением доходов, в отношении которых исчисление и уплата осуществляется в соответствии со ст. 227,227.1 и228 Налогового кодекса Российской Федерации</t>
  </si>
  <si>
    <t>Земельный налог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</si>
  <si>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</si>
  <si>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</si>
  <si>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ГОСУДАРСТВЕННАЯ ПОШЛИНА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</si>
  <si>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</si>
  <si>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</si>
  <si>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</si>
  <si>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БЕЗВОЗМЕЗДНЫЕ ПОСТУПЛЕНИЯ</t>
  </si>
  <si>
    <t>Дотации бюджетам сельских поселений на выравнивание бюджетной обеспеченности</t>
  </si>
  <si>
    <t>Прочие субсидии бюджетам сельских поселений</t>
  </si>
  <si>
    <t>НАЛОГИ НА ИМУЩЕСТВО</t>
  </si>
  <si>
    <t>Глава Ерышевского сельского поселения                                                    Т.П.Быкова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</si>
  <si>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</si>
  <si>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</si>
  <si>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</si>
  <si>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Прочие доходы от оказания  услуг (работ) получателями средств бюджетов сельских поселений </t>
  </si>
  <si>
    <t>Безвозмездные поступления от других бюджетов бюджетной системы Российской Федерации</t>
  </si>
  <si>
    <t>Субвенции бюджетам 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</si>
  <si>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</si>
  <si>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</si>
  <si>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</si>
  <si>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ДОХОДЫ ОТ ПРОДАЖИ МАТЕРИАЛЬНЫХ И НЕМАТЕРИАЛЬНЫХ АКТИВОВ</t>
  </si>
  <si>
    <t>1 14 00000 00 0000 000</t>
  </si>
  <si>
    <t>ШТРАФЫ, САНКЦИИ, ВОЗМЕЩЕНИЕ УЩЕРБА</t>
  </si>
  <si>
    <t>1 16 00000 00 0000 000</t>
  </si>
  <si>
    <t>1 14 02053 10 0000 440</t>
  </si>
  <si>
    <t>2 02 15001 00 0000 150</t>
  </si>
  <si>
    <t>2 02 29999 00 0000 150</t>
  </si>
  <si>
    <t>2 02 35118 00 0000 150</t>
  </si>
  <si>
    <t>2 02 40014 00 0000 150</t>
  </si>
  <si>
    <t xml:space="preserve"> Прочие неналоговые доходы бюджетов сельских поселений</t>
  </si>
  <si>
    <t xml:space="preserve"> 1 17 05050 10 0000 180</t>
  </si>
  <si>
    <t>1 01 02010 01 0000 100</t>
  </si>
  <si>
    <t>1 01 02030 01 0000 100</t>
  </si>
  <si>
    <t>1 01 02000 01 0000 100</t>
  </si>
  <si>
    <t>1 11 05025 10 0000 100</t>
  </si>
  <si>
    <t>1 11 05035 10 0000 100</t>
  </si>
  <si>
    <t>1 13 01995 10 0000 100</t>
  </si>
  <si>
    <t>2 02 49999 00 0000 150</t>
  </si>
  <si>
    <t xml:space="preserve">  Прочие межбюджетные трансферты, передаваемые бюджетам сельских поселений</t>
  </si>
  <si>
    <t>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</si>
  <si>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</si>
  <si>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2 02 20077 00 0000 150</t>
  </si>
  <si>
    <t>Субсидии бюджетам сельских поселений на софинансирование капитальных вложений в объекты муниципальной собственности</t>
  </si>
  <si>
    <t>1 17 05050 10 0000 180</t>
  </si>
  <si>
    <t>Прочие неналоговые доходы бюджетов сельских поселений</t>
  </si>
  <si>
    <t>Исполнено за 2023год тыс.руб.</t>
  </si>
  <si>
    <t>ДОХОДЫ БЮДЖЕТА ЕРЫШЕВСКОГО СЕЛЬСКОГО ПОСЕЛЕНИЯ ЗА 2023 ГОД ПО КОДАМ ВИДОВ ДОХОДОВ, ПОДВИДОВ ДОХОДОВ, КЛАССИФИКАЦИИ ОПЕРАЦИЙ СЕКТОРА ГОСУДАРСТВЕННОГО УПРАВЛЕНИЯ, ОТНОСЯЩИХСЯ К ДОХОДАМ БЮДЖЕТА</t>
  </si>
  <si>
    <t>Приложение № 2 к   решению  Совета  народных депутатов  Ерышевского  сельского   поселения    Павловского  муниципального   района №266 от 26.04.2024г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</si>
</sst>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/>
    <xf numFmtId="0" fontId="1" fillId="0" borderId="1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4" xfId="0" applyFont="1" applyBorder="1" applyAlignment="1">
      <alignment horizontal="justify" vertical="top" wrapText="1"/>
    </xf>
    <xf numFmtId="1" fontId="1" fillId="0" borderId="1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wrapText="1"/>
    </xf>
    <xf numFmtId="0" fontId="2" fillId="0" borderId="4" xfId="0" applyFont="1" applyBorder="1" applyAlignment="1">
      <alignment horizontal="justify" vertical="top" wrapText="1"/>
    </xf>
    <xf numFmtId="0" fontId="1" fillId="0" borderId="5" xfId="0" applyFont="1" applyBorder="1" applyAlignment="1">
      <alignment horizontal="center" wrapText="1"/>
    </xf>
    <xf numFmtId="1" fontId="2" fillId="0" borderId="1" xfId="0" applyNumberFormat="1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center" wrapText="1"/>
    </xf>
    <xf numFmtId="49" fontId="3" fillId="0" borderId="6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 wrapText="1"/>
    </xf>
    <xf numFmtId="0" fontId="2" fillId="0" borderId="4" xfId="0" applyFont="1" applyBorder="1"/>
    <xf numFmtId="0" fontId="1" fillId="0" borderId="0" xfId="0" applyFont="1"/>
    <xf numFmtId="0" fontId="1" fillId="0" borderId="3" xfId="0" applyFont="1" applyBorder="1"/>
    <xf numFmtId="0" fontId="4" fillId="0" borderId="6" xfId="0" applyNumberFormat="1" applyFont="1" applyBorder="1" applyAlignment="1">
      <alignment wrapText="1"/>
    </xf>
    <xf numFmtId="0" fontId="5" fillId="0" borderId="4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wrapText="1"/>
    </xf>
    <xf numFmtId="164" fontId="1" fillId="0" borderId="0" xfId="0" applyNumberFormat="1" applyFont="1"/>
    <xf numFmtId="164" fontId="0" fillId="0" borderId="0" xfId="0" applyNumberFormat="1"/>
    <xf numFmtId="49" fontId="1" fillId="0" borderId="7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2" fontId="2" fillId="0" borderId="2" xfId="0" applyNumberFormat="1" applyFont="1" applyBorder="1"/>
    <xf numFmtId="2" fontId="2" fillId="0" borderId="1" xfId="0" applyNumberFormat="1" applyFont="1" applyBorder="1"/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right"/>
    </xf>
    <xf numFmtId="0" fontId="3" fillId="0" borderId="7" xfId="0" applyNumberFormat="1" applyFont="1" applyFill="1" applyBorder="1" applyAlignment="1">
      <alignment wrapText="1"/>
    </xf>
    <xf numFmtId="0" fontId="3" fillId="0" borderId="1" xfId="0" applyNumberFormat="1" applyFont="1" applyFill="1" applyBorder="1" applyAlignment="1">
      <alignment wrapText="1"/>
    </xf>
    <xf numFmtId="0" fontId="3" fillId="0" borderId="4" xfId="0" applyNumberFormat="1" applyFont="1" applyFill="1" applyBorder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1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8"/>
  <sheetViews>
    <sheetView tabSelected="1" workbookViewId="0">
      <selection activeCell="B1" sqref="B1:C1"/>
    </sheetView>
  </sheetViews>
  <sheetFormatPr defaultRowHeight="15"/>
  <cols>
    <col min="1" max="1" width="41.5703125" customWidth="1"/>
    <col min="2" max="2" width="25.42578125" customWidth="1"/>
    <col min="3" max="3" width="15" style="22" customWidth="1"/>
  </cols>
  <sheetData>
    <row r="1" spans="1:3" ht="80.25" customHeight="1">
      <c r="B1" s="34" t="s">
        <v>55</v>
      </c>
      <c r="C1" s="34"/>
    </row>
    <row r="2" spans="1:3">
      <c r="A2" s="32" t="s">
        <v>54</v>
      </c>
      <c r="B2" s="32"/>
      <c r="C2" s="32"/>
    </row>
    <row r="3" spans="1:3" ht="49.5" customHeight="1">
      <c r="A3" s="33"/>
      <c r="B3" s="33"/>
      <c r="C3" s="33"/>
    </row>
    <row r="4" spans="1:3" ht="47.25">
      <c r="A4" s="2" t="s">
        <v>1</v>
      </c>
      <c r="B4" s="8" t="s">
        <v>2</v>
      </c>
      <c r="C4" s="20" t="s">
        <v>53</v>
      </c>
    </row>
    <row r="5" spans="1:3" ht="15.75">
      <c r="A5" s="6" t="s">
        <v>0</v>
      </c>
      <c r="B5" s="9">
        <v>1E+16</v>
      </c>
      <c r="C5" s="25">
        <f>C6+C28</f>
        <v>8950.1</v>
      </c>
    </row>
    <row r="6" spans="1:3" ht="31.5">
      <c r="A6" s="6" t="s">
        <v>3</v>
      </c>
      <c r="B6" s="13">
        <v>1.01E+16</v>
      </c>
      <c r="C6" s="26">
        <f>C7+C12+C13+C16+C18+C22+C23+C25+C27</f>
        <v>927.1</v>
      </c>
    </row>
    <row r="7" spans="1:3" ht="15.75">
      <c r="A7" s="3" t="s">
        <v>4</v>
      </c>
      <c r="B7" s="5">
        <v>1.01020000100001E+16</v>
      </c>
      <c r="C7" s="27">
        <f>C8</f>
        <v>94</v>
      </c>
    </row>
    <row r="8" spans="1:3" ht="31.5">
      <c r="A8" s="3" t="s">
        <v>5</v>
      </c>
      <c r="B8" s="11" t="s">
        <v>41</v>
      </c>
      <c r="C8" s="27">
        <f>C9+C10</f>
        <v>94</v>
      </c>
    </row>
    <row r="9" spans="1:3" ht="126">
      <c r="A9" s="4" t="s">
        <v>6</v>
      </c>
      <c r="B9" s="10" t="s">
        <v>39</v>
      </c>
      <c r="C9" s="27">
        <v>96.1</v>
      </c>
    </row>
    <row r="10" spans="1:3" ht="78.75">
      <c r="A10" s="3" t="s">
        <v>26</v>
      </c>
      <c r="B10" s="10" t="s">
        <v>40</v>
      </c>
      <c r="C10" s="27">
        <v>-2.1</v>
      </c>
    </row>
    <row r="11" spans="1:3" s="1" customFormat="1" ht="15.75">
      <c r="A11" s="17" t="s">
        <v>17</v>
      </c>
      <c r="B11" s="13">
        <v>1.06E+16</v>
      </c>
      <c r="C11" s="26">
        <f>C12+C13</f>
        <v>659</v>
      </c>
    </row>
    <row r="12" spans="1:3" ht="78.75">
      <c r="A12" s="4" t="s">
        <v>19</v>
      </c>
      <c r="B12" s="11">
        <v>1.06010301000001E+16</v>
      </c>
      <c r="C12" s="27">
        <v>25.3</v>
      </c>
    </row>
    <row r="13" spans="1:3" ht="15.75">
      <c r="A13" s="14" t="s">
        <v>7</v>
      </c>
      <c r="B13" s="9">
        <v>1.0606E+16</v>
      </c>
      <c r="C13" s="26">
        <f>C14+C15</f>
        <v>633.70000000000005</v>
      </c>
    </row>
    <row r="14" spans="1:3" ht="63">
      <c r="A14" s="3" t="s">
        <v>8</v>
      </c>
      <c r="B14" s="11">
        <v>1.06060331000001E+16</v>
      </c>
      <c r="C14" s="27">
        <v>175.2</v>
      </c>
    </row>
    <row r="15" spans="1:3" ht="63">
      <c r="A15" s="4" t="s">
        <v>9</v>
      </c>
      <c r="B15" s="11">
        <v>1.06060431000001E+16</v>
      </c>
      <c r="C15" s="27">
        <v>458.5</v>
      </c>
    </row>
    <row r="16" spans="1:3" ht="15.75">
      <c r="A16" s="7" t="s">
        <v>10</v>
      </c>
      <c r="B16" s="13">
        <v>1.08E+16</v>
      </c>
      <c r="C16" s="26">
        <f>C17</f>
        <v>0.2</v>
      </c>
    </row>
    <row r="17" spans="1:3" ht="126">
      <c r="A17" s="4" t="s">
        <v>11</v>
      </c>
      <c r="B17" s="11">
        <v>1.08040200110001E+16</v>
      </c>
      <c r="C17" s="27">
        <v>0.2</v>
      </c>
    </row>
    <row r="18" spans="1:3" ht="78.75">
      <c r="A18" s="4" t="s">
        <v>12</v>
      </c>
      <c r="B18" s="10">
        <v>1.11E+16</v>
      </c>
      <c r="C18" s="27">
        <f>C19+C20</f>
        <v>173.9</v>
      </c>
    </row>
    <row r="19" spans="1:3" s="1" customFormat="1" ht="110.25">
      <c r="A19" s="4" t="s">
        <v>20</v>
      </c>
      <c r="B19" s="10" t="s">
        <v>42</v>
      </c>
      <c r="C19" s="27">
        <v>173.9</v>
      </c>
    </row>
    <row r="20" spans="1:3" ht="110.25">
      <c r="A20" s="4" t="s">
        <v>21</v>
      </c>
      <c r="B20" s="10" t="s">
        <v>43</v>
      </c>
      <c r="C20" s="27">
        <v>0</v>
      </c>
    </row>
    <row r="21" spans="1:3" ht="45">
      <c r="A21" s="18" t="s">
        <v>13</v>
      </c>
      <c r="B21" s="11">
        <v>1.13E+16</v>
      </c>
      <c r="C21" s="27">
        <f>C22</f>
        <v>0</v>
      </c>
    </row>
    <row r="22" spans="1:3" ht="47.25">
      <c r="A22" s="4" t="s">
        <v>22</v>
      </c>
      <c r="B22" s="11" t="s">
        <v>44</v>
      </c>
      <c r="C22" s="27">
        <v>0</v>
      </c>
    </row>
    <row r="23" spans="1:3" s="1" customFormat="1" ht="47.25" hidden="1">
      <c r="A23" s="19" t="s">
        <v>28</v>
      </c>
      <c r="B23" s="12" t="s">
        <v>29</v>
      </c>
      <c r="C23" s="27">
        <f>C24</f>
        <v>0</v>
      </c>
    </row>
    <row r="24" spans="1:3" s="1" customFormat="1" ht="157.5" hidden="1">
      <c r="A24" s="29" t="s">
        <v>27</v>
      </c>
      <c r="B24" s="23" t="s">
        <v>32</v>
      </c>
      <c r="C24" s="27">
        <v>0</v>
      </c>
    </row>
    <row r="25" spans="1:3" s="1" customFormat="1" ht="31.5">
      <c r="A25" s="30" t="s">
        <v>30</v>
      </c>
      <c r="B25" s="24" t="s">
        <v>31</v>
      </c>
      <c r="C25" s="27">
        <f>C26</f>
        <v>0</v>
      </c>
    </row>
    <row r="26" spans="1:3" s="1" customFormat="1" ht="31.5">
      <c r="A26" s="30" t="s">
        <v>52</v>
      </c>
      <c r="B26" s="24" t="s">
        <v>51</v>
      </c>
      <c r="C26" s="27">
        <v>0</v>
      </c>
    </row>
    <row r="27" spans="1:3" s="1" customFormat="1" ht="31.5" hidden="1">
      <c r="A27" s="31" t="s">
        <v>37</v>
      </c>
      <c r="B27" s="24" t="s">
        <v>38</v>
      </c>
      <c r="C27" s="27">
        <v>0</v>
      </c>
    </row>
    <row r="28" spans="1:3" ht="15.75">
      <c r="A28" s="7" t="s">
        <v>14</v>
      </c>
      <c r="B28" s="13">
        <v>2E+16</v>
      </c>
      <c r="C28" s="26">
        <f>C29</f>
        <v>8023</v>
      </c>
    </row>
    <row r="29" spans="1:3" ht="47.25">
      <c r="A29" s="4" t="s">
        <v>23</v>
      </c>
      <c r="B29" s="11">
        <v>2.02E+16</v>
      </c>
      <c r="C29" s="27">
        <f>C30+C32+C33+C34+C36+C35+C31</f>
        <v>8023</v>
      </c>
    </row>
    <row r="30" spans="1:3" ht="47.25">
      <c r="A30" s="4" t="s">
        <v>15</v>
      </c>
      <c r="B30" s="11" t="s">
        <v>33</v>
      </c>
      <c r="C30" s="28">
        <v>187.8</v>
      </c>
    </row>
    <row r="31" spans="1:3" s="1" customFormat="1" ht="63">
      <c r="A31" s="4" t="s">
        <v>50</v>
      </c>
      <c r="B31" s="11" t="s">
        <v>49</v>
      </c>
      <c r="C31" s="27">
        <v>0</v>
      </c>
    </row>
    <row r="32" spans="1:3" ht="63">
      <c r="A32" s="4" t="s">
        <v>48</v>
      </c>
      <c r="B32" s="11" t="s">
        <v>47</v>
      </c>
      <c r="C32" s="27">
        <v>834.9</v>
      </c>
    </row>
    <row r="33" spans="1:3" ht="31.5">
      <c r="A33" s="4" t="s">
        <v>16</v>
      </c>
      <c r="B33" s="11" t="s">
        <v>34</v>
      </c>
      <c r="C33" s="27">
        <v>82.4</v>
      </c>
    </row>
    <row r="34" spans="1:3" ht="63">
      <c r="A34" s="4" t="s">
        <v>24</v>
      </c>
      <c r="B34" s="11" t="s">
        <v>35</v>
      </c>
      <c r="C34" s="27">
        <v>113.3</v>
      </c>
    </row>
    <row r="35" spans="1:3" s="1" customFormat="1" ht="126">
      <c r="A35" s="4" t="s">
        <v>25</v>
      </c>
      <c r="B35" s="11" t="s">
        <v>36</v>
      </c>
      <c r="C35" s="27">
        <v>767</v>
      </c>
    </row>
    <row r="36" spans="1:3" ht="47.25">
      <c r="A36" s="4" t="s">
        <v>46</v>
      </c>
      <c r="B36" s="11" t="s">
        <v>45</v>
      </c>
      <c r="C36" s="27">
        <v>6037.6</v>
      </c>
    </row>
    <row r="38" spans="1:3" ht="15.75">
      <c r="A38" s="15" t="s">
        <v>18</v>
      </c>
      <c r="B38" s="16"/>
      <c r="C38" s="21"/>
    </row>
  </sheetData>
  <mergeCells count="2">
    <mergeCell ref="A2:C3"/>
    <mergeCell ref="B1:C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2024-04-12T11:59:33Z</dcterms:modified>
</cp:coreProperties>
</file>